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ZZZ Schedules/Working VK/"/>
    </mc:Choice>
  </mc:AlternateContent>
  <xr:revisionPtr revIDLastSave="4" documentId="13_ncr:1_{9A58548D-C25E-4977-A274-8B7FD19C3A63}" xr6:coauthVersionLast="47" xr6:coauthVersionMax="47" xr10:uidLastSave="{26B5875F-1493-46E9-93FF-35BA8AAB6782}"/>
  <bookViews>
    <workbookView xWindow="28680" yWindow="-120" windowWidth="29040" windowHeight="15840" xr2:uid="{00000000-000D-0000-FFFF-FFFF00000000}"/>
  </bookViews>
  <sheets>
    <sheet name="Customer SKFs 2023" sheetId="1" r:id="rId1"/>
  </sheets>
  <definedNames>
    <definedName name="IQ_ADDIN" hidden="1">"AUTO"</definedName>
    <definedName name="IQ_CH" hidden="1">110000</definedName>
    <definedName name="IQ_CQ" hidden="1">5000</definedName>
    <definedName name="IQ_CY" hidden="1">10000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MONTH" hidden="1">15000</definedName>
    <definedName name="IQ_NAMES_REVISION_DATE_" hidden="1">40000.5442013889</definedName>
    <definedName name="IQ_NTM" hidden="1">6000</definedName>
    <definedName name="IQ_TODAY" hidden="1">0</definedName>
    <definedName name="IQ_WEEK" hidden="1">50000</definedName>
    <definedName name="IQ_YTD" hidden="1">3000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1" l="1"/>
  <c r="B24" i="1"/>
  <c r="I42" i="1"/>
  <c r="K34" i="1" s="1"/>
  <c r="K36" i="1" l="1"/>
  <c r="K32" i="1"/>
  <c r="K35" i="1"/>
  <c r="K40" i="1"/>
  <c r="K37" i="1"/>
  <c r="K41" i="1"/>
  <c r="K39" i="1"/>
  <c r="K33" i="1"/>
  <c r="K38" i="1"/>
  <c r="B42" i="1"/>
  <c r="K42" i="1" l="1"/>
  <c r="D36" i="1"/>
  <c r="D41" i="1"/>
  <c r="D38" i="1"/>
  <c r="D35" i="1"/>
  <c r="D40" i="1"/>
  <c r="D33" i="1"/>
  <c r="D37" i="1"/>
  <c r="D32" i="1"/>
  <c r="D34" i="1"/>
  <c r="D39" i="1"/>
  <c r="D42" i="1" l="1"/>
  <c r="C24" i="1" l="1"/>
  <c r="D24" i="1"/>
  <c r="E24" i="1"/>
  <c r="F24" i="1"/>
  <c r="G24" i="1"/>
  <c r="H24" i="1"/>
  <c r="I24" i="1"/>
  <c r="J24" i="1"/>
  <c r="K24" i="1"/>
  <c r="L24" i="1"/>
  <c r="M24" i="1"/>
  <c r="N15" i="1"/>
  <c r="N16" i="1"/>
  <c r="N17" i="1"/>
  <c r="N18" i="1"/>
  <c r="N19" i="1"/>
  <c r="N20" i="1"/>
  <c r="N21" i="1"/>
  <c r="N22" i="1"/>
  <c r="N23" i="1"/>
  <c r="N13" i="1"/>
  <c r="N24" i="1" l="1"/>
</calcChain>
</file>

<file path=xl/sharedStrings.xml><?xml version="1.0" encoding="utf-8"?>
<sst xmlns="http://schemas.openxmlformats.org/spreadsheetml/2006/main" count="65" uniqueCount="43">
  <si>
    <t>Houston Electric</t>
  </si>
  <si>
    <t>South TX</t>
  </si>
  <si>
    <t>Beaumont</t>
  </si>
  <si>
    <t>East Texas</t>
  </si>
  <si>
    <t>Mississippi</t>
  </si>
  <si>
    <t>South LA</t>
  </si>
  <si>
    <t>North LA</t>
  </si>
  <si>
    <t>Jurisdiction</t>
  </si>
  <si>
    <t>Minnesota</t>
  </si>
  <si>
    <t>May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</si>
  <si>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</si>
  <si>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</si>
  <si>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</si>
  <si>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</si>
  <si>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</si>
  <si>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</si>
  <si>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</si>
  <si>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</si>
  <si>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</si>
  <si>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</si>
  <si>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</si>
  <si>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 xml:space="preserve"> </t>
  </si>
  <si>
    <t>HSP South</t>
  </si>
  <si>
    <t>Totals</t>
  </si>
  <si>
    <t>South Texas</t>
  </si>
  <si>
    <t>Houston</t>
  </si>
  <si>
    <t>Texas Coast</t>
  </si>
  <si>
    <t>CEHE</t>
  </si>
  <si>
    <t>PUBLIC UTILITY COMMISSION OF TEXAS</t>
  </si>
  <si>
    <t>CENTERPOINT ENERGY HOUSTON ELECTRIC, LLC</t>
  </si>
  <si>
    <t>TEST YEAR ENDED 12/31/2023</t>
  </si>
  <si>
    <t>SPONSOR: D. STOREY</t>
  </si>
  <si>
    <t>2023 ALLOCATION FACTORS-GASOPS&amp;CEHE</t>
  </si>
  <si>
    <t>(Based on Avg Customer Count for 12 mos end June 2022)</t>
  </si>
  <si>
    <t>Houston Gas</t>
  </si>
  <si>
    <t>2023 Annual</t>
  </si>
  <si>
    <t>2023 Customer Count SKFs (YCTTLR)</t>
  </si>
  <si>
    <t>2023 Customer Count SKFs (YCTLHS)</t>
  </si>
  <si>
    <t>Louisiana South</t>
  </si>
  <si>
    <t>Louisiana North</t>
  </si>
  <si>
    <t>V-K-9.3 CUSTOMER OPS SKFs</t>
  </si>
  <si>
    <t>2023 Call Minute SKF's (YCC03)</t>
  </si>
  <si>
    <t>DOCKET NUMBER 56211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</si>
</sst>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46">
    <xf numFmtId="0" fontId="0" fillId="0" borderId="0" xfId="0"/>
    <xf numFmtId="10" fontId="0" fillId="0" borderId="0" xfId="2" applyNumberFormat="1" applyFont="1"/>
    <xf numFmtId="10" fontId="0" fillId="0" borderId="0" xfId="2" applyNumberFormat="1" applyFont="1" applyFill="1" applyBorder="1"/>
    <xf numFmtId="164" fontId="0" fillId="0" borderId="0" xfId="0" applyNumberFormat="1"/>
    <xf numFmtId="0" fontId="4" fillId="2" borderId="1" xfId="0" applyFont="1" applyFill="1" applyBorder="1"/>
    <xf numFmtId="164" fontId="2" fillId="2" borderId="1" xfId="0" applyNumberFormat="1" applyFont="1" applyFill="1" applyBorder="1"/>
    <xf numFmtId="0" fontId="2" fillId="0" borderId="4" xfId="0" applyFont="1" applyBorder="1"/>
    <xf numFmtId="0" fontId="5" fillId="0" borderId="8" xfId="3" applyBorder="1" applyAlignment="1">
      <alignment horizontal="right"/>
    </xf>
    <xf numFmtId="41" fontId="5" fillId="0" borderId="0" xfId="3" applyNumberFormat="1" applyBorder="1"/>
    <xf numFmtId="41" fontId="5" fillId="0" borderId="1" xfId="3" applyNumberFormat="1" applyBorder="1"/>
    <xf numFmtId="10" fontId="5" fillId="0" borderId="0" xfId="3" applyNumberFormat="1" applyBorder="1"/>
    <xf numFmtId="0" fontId="5" fillId="0" borderId="10" xfId="3" applyBorder="1"/>
    <xf numFmtId="41" fontId="5" fillId="0" borderId="11" xfId="3" applyNumberFormat="1" applyBorder="1"/>
    <xf numFmtId="0" fontId="7" fillId="0" borderId="11" xfId="3" applyFont="1" applyBorder="1"/>
    <xf numFmtId="10" fontId="7" fillId="0" borderId="11" xfId="3" applyNumberFormat="1" applyFont="1" applyBorder="1"/>
    <xf numFmtId="10" fontId="5" fillId="0" borderId="12" xfId="3" applyNumberFormat="1" applyBorder="1"/>
    <xf numFmtId="41" fontId="9" fillId="0" borderId="0" xfId="3" applyNumberFormat="1" applyFont="1" applyFill="1" applyBorder="1"/>
    <xf numFmtId="0" fontId="5" fillId="0" borderId="8" xfId="3" applyBorder="1" applyAlignment="1">
      <alignment horizontal="left"/>
    </xf>
    <xf numFmtId="0" fontId="5" fillId="0" borderId="8" xfId="3" applyFont="1" applyBorder="1" applyAlignment="1">
      <alignment horizontal="left"/>
    </xf>
    <xf numFmtId="10" fontId="5" fillId="0" borderId="1" xfId="3" applyNumberFormat="1" applyBorder="1"/>
    <xf numFmtId="0" fontId="0" fillId="0" borderId="0" xfId="0" applyBorder="1"/>
    <xf numFmtId="0" fontId="0" fillId="0" borderId="9" xfId="0" applyBorder="1"/>
    <xf numFmtId="0" fontId="3" fillId="4" borderId="2" xfId="0" applyFont="1" applyFill="1" applyBorder="1"/>
    <xf numFmtId="0" fontId="0" fillId="4" borderId="13" xfId="0" applyFill="1" applyBorder="1"/>
    <xf numFmtId="0" fontId="0" fillId="4" borderId="3" xfId="0" applyFill="1" applyBorder="1"/>
    <xf numFmtId="0" fontId="10" fillId="3" borderId="14" xfId="3" applyFont="1" applyFill="1" applyBorder="1" applyAlignment="1">
      <alignment vertical="center"/>
    </xf>
    <xf numFmtId="41" fontId="5" fillId="4" borderId="20" xfId="3" applyNumberFormat="1" applyFill="1" applyBorder="1"/>
    <xf numFmtId="0" fontId="7" fillId="4" borderId="20" xfId="3" applyFont="1" applyFill="1" applyBorder="1"/>
    <xf numFmtId="10" fontId="7" fillId="4" borderId="15" xfId="3" applyNumberFormat="1" applyFont="1" applyFill="1" applyBorder="1"/>
    <xf numFmtId="0" fontId="10" fillId="3" borderId="16" xfId="3" applyFont="1" applyFill="1" applyBorder="1" applyAlignment="1">
      <alignment vertical="center"/>
    </xf>
    <xf numFmtId="41" fontId="5" fillId="4" borderId="0" xfId="3" applyNumberFormat="1" applyFill="1"/>
    <xf numFmtId="0" fontId="7" fillId="4" borderId="0" xfId="3" applyFont="1" applyFill="1"/>
    <xf numFmtId="10" fontId="7" fillId="4" borderId="17" xfId="3" applyNumberFormat="1" applyFont="1" applyFill="1" applyBorder="1"/>
    <xf numFmtId="0" fontId="10" fillId="3" borderId="18" xfId="3" applyFont="1" applyFill="1" applyBorder="1" applyAlignment="1">
      <alignment horizontal="left" vertical="center"/>
    </xf>
    <xf numFmtId="41" fontId="5" fillId="4" borderId="4" xfId="3" applyNumberFormat="1" applyFill="1" applyBorder="1"/>
    <xf numFmtId="0" fontId="7" fillId="4" borderId="4" xfId="3" applyFont="1" applyFill="1" applyBorder="1"/>
    <xf numFmtId="10" fontId="7" fillId="4" borderId="19" xfId="3" applyNumberFormat="1" applyFont="1" applyFill="1" applyBorder="1"/>
    <xf numFmtId="3" fontId="0" fillId="0" borderId="0" xfId="0" applyNumberFormat="1"/>
    <xf numFmtId="164" fontId="0" fillId="0" borderId="0" xfId="1" applyNumberFormat="1" applyFont="1" applyFill="1" applyAlignment="1">
      <alignment horizontal="center"/>
    </xf>
    <xf numFmtId="0" fontId="2" fillId="0" borderId="4" xfId="0" applyFont="1" applyBorder="1" applyAlignment="1">
      <alignment horizontal="center"/>
    </xf>
    <xf numFmtId="41" fontId="6" fillId="0" borderId="5" xfId="3" applyNumberFormat="1" applyFont="1" applyBorder="1" applyAlignment="1">
      <alignment horizontal="center"/>
    </xf>
    <xf numFmtId="41" fontId="6" fillId="0" borderId="6" xfId="3" applyNumberFormat="1" applyFont="1" applyBorder="1" applyAlignment="1">
      <alignment horizontal="center"/>
    </xf>
    <xf numFmtId="41" fontId="6" fillId="0" borderId="7" xfId="3" applyNumberFormat="1" applyFont="1" applyBorder="1" applyAlignment="1">
      <alignment horizontal="center"/>
    </xf>
    <xf numFmtId="10" fontId="6" fillId="0" borderId="8" xfId="3" applyNumberFormat="1" applyFont="1" applyBorder="1" applyAlignment="1">
      <alignment horizontal="center" vertical="top" wrapText="1"/>
    </xf>
    <xf numFmtId="10" fontId="6" fillId="0" borderId="0" xfId="3" applyNumberFormat="1" applyFont="1" applyBorder="1" applyAlignment="1">
      <alignment horizontal="center" vertical="top" wrapText="1"/>
    </xf>
    <xf numFmtId="10" fontId="6" fillId="0" borderId="9" xfId="3" applyNumberFormat="1" applyFont="1" applyBorder="1" applyAlignment="1">
      <alignment horizontal="center" vertical="top" wrapText="1"/>
    </xf>
  </cellXfs>
  <cellStyles count="6">
    <cellStyle name="Comma" xfId="1" builtinId="3"/>
    <cellStyle name="Currency 2" xfId="4" xr:uid="{00000000-0005-0000-0000-000001000000}"/>
    <cellStyle name="Normal" xfId="0" builtinId="0"/>
    <cellStyle name="Normal 2" xfId="3" xr:uid="{00000000-0005-0000-0000-000003000000}"/>
    <cellStyle name="Percent" xfId="2" builtinId="5"/>
    <cellStyle name="Percent 2" xfId="5" xr:uid="{00000000-0005-0000-0000-000005000000}"/>
  </cellStyles>
  <dxfs count="0"/>
  <tableStyles count="1" defaultTableStyle="TableStyleMedium2" defaultPivotStyle="PivotStyleLight16">
    <tableStyle name="Invisible" pivot="0" table="0" count="0" xr9:uid="{960B95EA-EF9F-4AB6-8A2D-86B3C710012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48"/>
  <sheetViews>
    <sheetView tabSelected="1" zoomScale="85" zoomScaleNormal="85" workbookViewId="0"/>
  </sheetViews>
  <sheetFormatPr defaultRowHeight="15" x14ac:dyDescent="0.25"/>
  <cols>
    <col min="1" max="1" width="22.85546875" customWidth="1"/>
    <col min="2" max="2" width="11.7109375" bestFit="1" customWidth="1"/>
    <col min="3" max="7" width="11.28515625" customWidth="1"/>
    <col min="8" max="8" width="17.85546875" customWidth="1"/>
    <col min="9" max="9" width="11.7109375" bestFit="1" customWidth="1"/>
    <col min="10" max="10" width="15" customWidth="1"/>
    <col min="11" max="13" width="11.28515625" customWidth="1"/>
    <col min="14" max="14" width="18.140625" customWidth="1"/>
  </cols>
  <sheetData>
    <row r="2" spans="1:19" x14ac:dyDescent="0.25">
      <c r="A2" s="25" t="s">
        <v>28</v>
      </c>
      <c r="B2" s="26"/>
      <c r="C2" s="27"/>
      <c r="D2" s="28"/>
    </row>
    <row r="3" spans="1:19" x14ac:dyDescent="0.25">
      <c r="A3" s="29" t="s">
        <v>29</v>
      </c>
      <c r="B3" s="30"/>
      <c r="C3" s="31"/>
      <c r="D3" s="32"/>
    </row>
    <row r="4" spans="1:19" x14ac:dyDescent="0.25">
      <c r="A4" s="29" t="s">
        <v>40</v>
      </c>
      <c r="B4" s="30"/>
      <c r="C4" s="31"/>
      <c r="D4" s="32"/>
    </row>
    <row r="5" spans="1:19" x14ac:dyDescent="0.25">
      <c r="A5" s="29" t="s">
        <v>30</v>
      </c>
      <c r="B5" s="30"/>
      <c r="C5" s="31"/>
      <c r="D5" s="32"/>
      <c r="Q5" s="37"/>
      <c r="R5" s="37"/>
      <c r="S5" s="37"/>
    </row>
    <row r="6" spans="1:19" x14ac:dyDescent="0.25">
      <c r="A6" s="29" t="s">
        <v>42</v>
      </c>
      <c r="B6" s="30"/>
      <c r="C6" s="31"/>
      <c r="D6" s="32"/>
      <c r="Q6" s="37"/>
      <c r="R6" s="37"/>
      <c r="S6" s="37"/>
    </row>
    <row r="7" spans="1:19" x14ac:dyDescent="0.25">
      <c r="A7" s="33" t="s">
        <v>31</v>
      </c>
      <c r="B7" s="34"/>
      <c r="C7" s="35"/>
      <c r="D7" s="36"/>
      <c r="Q7" s="37"/>
      <c r="R7" s="37"/>
      <c r="S7" s="37"/>
    </row>
    <row r="8" spans="1:19" x14ac:dyDescent="0.25">
      <c r="Q8" s="37"/>
      <c r="R8" s="37"/>
      <c r="S8" s="37"/>
    </row>
    <row r="9" spans="1:19" ht="15.75" thickBot="1" x14ac:dyDescent="0.3">
      <c r="Q9" s="37"/>
      <c r="R9" s="37"/>
      <c r="S9" s="37"/>
    </row>
    <row r="10" spans="1:19" ht="16.5" thickBot="1" x14ac:dyDescent="0.3">
      <c r="A10" s="22" t="s">
        <v>41</v>
      </c>
      <c r="B10" s="23"/>
      <c r="C10" s="24"/>
      <c r="D10" t="s">
        <v>21</v>
      </c>
      <c r="Q10" s="37"/>
      <c r="R10" s="37"/>
      <c r="S10" s="37"/>
    </row>
    <row r="11" spans="1:19" x14ac:dyDescent="0.25">
      <c r="Q11" s="37"/>
      <c r="R11" s="37"/>
      <c r="S11" s="37"/>
    </row>
    <row r="12" spans="1:19" x14ac:dyDescent="0.25">
      <c r="A12" s="6" t="s">
        <v>7</v>
      </c>
      <c r="B12" s="39" t="s">
        <v>10</v>
      </c>
      <c r="C12" s="39" t="s">
        <v>11</v>
      </c>
      <c r="D12" s="39" t="s">
        <v>12</v>
      </c>
      <c r="E12" s="39" t="s">
        <v>13</v>
      </c>
      <c r="F12" s="39" t="s">
        <v>9</v>
      </c>
      <c r="G12" s="39" t="s">
        <v>14</v>
      </c>
      <c r="H12" s="39" t="s">
        <v>15</v>
      </c>
      <c r="I12" s="39" t="s">
        <v>16</v>
      </c>
      <c r="J12" s="39" t="s">
        <v>17</v>
      </c>
      <c r="K12" s="39" t="s">
        <v>18</v>
      </c>
      <c r="L12" s="39" t="s">
        <v>19</v>
      </c>
      <c r="M12" s="39" t="s">
        <v>20</v>
      </c>
      <c r="N12" s="39" t="s">
        <v>35</v>
      </c>
      <c r="Q12" s="37"/>
      <c r="R12" s="37"/>
      <c r="S12" s="37"/>
    </row>
    <row r="13" spans="1:19" x14ac:dyDescent="0.25">
      <c r="A13" s="1" t="s">
        <v>34</v>
      </c>
      <c r="B13" s="38">
        <v>565687</v>
      </c>
      <c r="C13" s="38">
        <v>529008</v>
      </c>
      <c r="D13" s="38">
        <v>555804</v>
      </c>
      <c r="E13" s="38">
        <v>466854</v>
      </c>
      <c r="F13" s="38">
        <v>504457</v>
      </c>
      <c r="G13" s="38">
        <v>519439</v>
      </c>
      <c r="H13" s="38">
        <v>433952</v>
      </c>
      <c r="I13" s="38">
        <v>454833</v>
      </c>
      <c r="J13" s="38">
        <v>370445</v>
      </c>
      <c r="K13" s="38">
        <v>370445</v>
      </c>
      <c r="L13" s="38">
        <v>413353</v>
      </c>
      <c r="M13" s="38">
        <v>389833</v>
      </c>
      <c r="N13" s="3">
        <f>SUM(B13:M13)</f>
        <v>5574110</v>
      </c>
      <c r="Q13" s="37"/>
      <c r="R13" s="37"/>
      <c r="S13" s="37"/>
    </row>
    <row r="14" spans="1:19" x14ac:dyDescent="0.25">
      <c r="A14" s="1" t="s">
        <v>26</v>
      </c>
      <c r="B14" s="38">
        <v>170963</v>
      </c>
      <c r="C14" s="38">
        <v>159877</v>
      </c>
      <c r="D14" s="38">
        <v>167976</v>
      </c>
      <c r="E14" s="38">
        <v>141093</v>
      </c>
      <c r="F14" s="38">
        <v>152458</v>
      </c>
      <c r="G14" s="38">
        <v>156985</v>
      </c>
      <c r="H14" s="38">
        <v>131149</v>
      </c>
      <c r="I14" s="38">
        <v>137460</v>
      </c>
      <c r="J14" s="38">
        <v>111956</v>
      </c>
      <c r="K14" s="38">
        <v>111956</v>
      </c>
      <c r="L14" s="38">
        <v>124924</v>
      </c>
      <c r="M14" s="38">
        <v>117816</v>
      </c>
      <c r="N14" s="3">
        <f>SUM(B14:M14)</f>
        <v>1684613</v>
      </c>
      <c r="Q14" s="37"/>
      <c r="R14" s="37"/>
      <c r="S14" s="37"/>
    </row>
    <row r="15" spans="1:19" x14ac:dyDescent="0.25">
      <c r="A15" s="1" t="s">
        <v>0</v>
      </c>
      <c r="B15" s="38">
        <v>293759</v>
      </c>
      <c r="C15" s="38">
        <v>246947</v>
      </c>
      <c r="D15" s="38">
        <v>284168</v>
      </c>
      <c r="E15" s="38">
        <v>279125</v>
      </c>
      <c r="F15" s="38">
        <v>324395</v>
      </c>
      <c r="G15" s="38">
        <v>485225</v>
      </c>
      <c r="H15" s="38">
        <v>352079</v>
      </c>
      <c r="I15" s="38">
        <v>385808</v>
      </c>
      <c r="J15" s="38">
        <v>328235</v>
      </c>
      <c r="K15" s="38">
        <v>328235</v>
      </c>
      <c r="L15" s="38">
        <v>209195</v>
      </c>
      <c r="M15" s="38">
        <v>177305</v>
      </c>
      <c r="N15" s="3">
        <f t="shared" ref="N15:N23" si="0">SUM(B15:M15)</f>
        <v>3694476</v>
      </c>
      <c r="Q15" s="37"/>
      <c r="R15" s="37"/>
      <c r="S15" s="37"/>
    </row>
    <row r="16" spans="1:19" x14ac:dyDescent="0.25">
      <c r="A16" s="1" t="s">
        <v>1</v>
      </c>
      <c r="B16" s="38">
        <v>57160</v>
      </c>
      <c r="C16" s="38">
        <v>51911</v>
      </c>
      <c r="D16" s="38">
        <v>55839</v>
      </c>
      <c r="E16" s="38">
        <v>51295</v>
      </c>
      <c r="F16" s="38">
        <v>58778</v>
      </c>
      <c r="G16" s="38">
        <v>56221</v>
      </c>
      <c r="H16" s="38">
        <v>48689</v>
      </c>
      <c r="I16" s="38">
        <v>50865</v>
      </c>
      <c r="J16" s="38">
        <v>41562</v>
      </c>
      <c r="K16" s="38">
        <v>41562</v>
      </c>
      <c r="L16" s="38">
        <v>46923</v>
      </c>
      <c r="M16" s="38">
        <v>44310</v>
      </c>
      <c r="N16" s="3">
        <f t="shared" si="0"/>
        <v>605115</v>
      </c>
      <c r="Q16" s="37"/>
      <c r="R16" s="37"/>
      <c r="S16" s="37"/>
    </row>
    <row r="17" spans="1:15" x14ac:dyDescent="0.25">
      <c r="A17" s="1" t="s">
        <v>2</v>
      </c>
      <c r="B17" s="38">
        <v>27200</v>
      </c>
      <c r="C17" s="38">
        <v>26387</v>
      </c>
      <c r="D17" s="38">
        <v>27893</v>
      </c>
      <c r="E17" s="38">
        <v>22847</v>
      </c>
      <c r="F17" s="38">
        <v>26347</v>
      </c>
      <c r="G17" s="38">
        <v>24969</v>
      </c>
      <c r="H17" s="38">
        <v>21053</v>
      </c>
      <c r="I17" s="38">
        <v>22660</v>
      </c>
      <c r="J17" s="38">
        <v>18908</v>
      </c>
      <c r="K17" s="38">
        <v>18908</v>
      </c>
      <c r="L17" s="38">
        <v>18321</v>
      </c>
      <c r="M17" s="38">
        <v>18416</v>
      </c>
      <c r="N17" s="3">
        <f t="shared" si="0"/>
        <v>273909</v>
      </c>
    </row>
    <row r="18" spans="1:15" x14ac:dyDescent="0.25">
      <c r="A18" s="1" t="s">
        <v>3</v>
      </c>
      <c r="B18" s="38">
        <v>65689</v>
      </c>
      <c r="C18" s="38">
        <v>59433</v>
      </c>
      <c r="D18" s="38">
        <v>61071</v>
      </c>
      <c r="E18" s="38">
        <v>47611</v>
      </c>
      <c r="F18" s="38">
        <v>50370</v>
      </c>
      <c r="G18" s="38">
        <v>48307</v>
      </c>
      <c r="H18" s="38">
        <v>41890</v>
      </c>
      <c r="I18" s="38">
        <v>42950</v>
      </c>
      <c r="J18" s="38">
        <v>36629</v>
      </c>
      <c r="K18" s="38">
        <v>36629</v>
      </c>
      <c r="L18" s="38">
        <v>42595</v>
      </c>
      <c r="M18" s="38">
        <v>40619</v>
      </c>
      <c r="N18" s="3">
        <f t="shared" si="0"/>
        <v>573793</v>
      </c>
    </row>
    <row r="19" spans="1:15" x14ac:dyDescent="0.25">
      <c r="A19" s="1" t="s">
        <v>4</v>
      </c>
      <c r="B19" s="38">
        <v>61635</v>
      </c>
      <c r="C19" s="38">
        <v>58461</v>
      </c>
      <c r="D19" s="38">
        <v>61637</v>
      </c>
      <c r="E19" s="38">
        <v>48004</v>
      </c>
      <c r="F19" s="38">
        <v>50999</v>
      </c>
      <c r="G19" s="38">
        <v>46017</v>
      </c>
      <c r="H19" s="38">
        <v>40634</v>
      </c>
      <c r="I19" s="38">
        <v>47879</v>
      </c>
      <c r="J19" s="38">
        <v>39267</v>
      </c>
      <c r="K19" s="38">
        <v>39267</v>
      </c>
      <c r="L19" s="38">
        <v>42481</v>
      </c>
      <c r="M19" s="38">
        <v>40445</v>
      </c>
      <c r="N19" s="3">
        <f t="shared" si="0"/>
        <v>576726</v>
      </c>
    </row>
    <row r="20" spans="1:15" x14ac:dyDescent="0.25">
      <c r="A20" s="2" t="s">
        <v>5</v>
      </c>
      <c r="B20" s="38">
        <v>58938</v>
      </c>
      <c r="C20" s="38">
        <v>58068</v>
      </c>
      <c r="D20" s="38">
        <v>64318</v>
      </c>
      <c r="E20" s="38">
        <v>51819</v>
      </c>
      <c r="F20" s="38">
        <v>52436</v>
      </c>
      <c r="G20" s="38">
        <v>46093</v>
      </c>
      <c r="H20" s="38">
        <v>41160</v>
      </c>
      <c r="I20" s="38">
        <v>48336</v>
      </c>
      <c r="J20" s="38">
        <v>42458</v>
      </c>
      <c r="K20" s="38">
        <v>42458</v>
      </c>
      <c r="L20" s="38">
        <v>19673</v>
      </c>
      <c r="M20" s="38">
        <v>18029</v>
      </c>
      <c r="N20" s="3">
        <f t="shared" si="0"/>
        <v>543786</v>
      </c>
    </row>
    <row r="21" spans="1:15" x14ac:dyDescent="0.25">
      <c r="A21" s="1" t="s">
        <v>6</v>
      </c>
      <c r="B21" s="38">
        <v>84607</v>
      </c>
      <c r="C21" s="38">
        <v>82429</v>
      </c>
      <c r="D21" s="38">
        <v>84687</v>
      </c>
      <c r="E21" s="38">
        <v>64993</v>
      </c>
      <c r="F21" s="38">
        <v>62407</v>
      </c>
      <c r="G21" s="38">
        <v>59800</v>
      </c>
      <c r="H21" s="38">
        <v>51470</v>
      </c>
      <c r="I21" s="38">
        <v>54768</v>
      </c>
      <c r="J21" s="38">
        <v>47687</v>
      </c>
      <c r="K21" s="38">
        <v>47687</v>
      </c>
      <c r="L21" s="38">
        <v>24662</v>
      </c>
      <c r="M21" s="38">
        <v>27860</v>
      </c>
      <c r="N21" s="3">
        <f t="shared" si="0"/>
        <v>693057</v>
      </c>
    </row>
    <row r="22" spans="1:15" x14ac:dyDescent="0.25">
      <c r="A22" s="1" t="s">
        <v>22</v>
      </c>
      <c r="B22" s="38">
        <v>96974</v>
      </c>
      <c r="C22" s="38">
        <v>95747</v>
      </c>
      <c r="D22" s="38">
        <v>99319</v>
      </c>
      <c r="E22" s="38">
        <v>94758</v>
      </c>
      <c r="F22" s="38">
        <v>99776</v>
      </c>
      <c r="G22" s="38">
        <v>96344</v>
      </c>
      <c r="H22" s="38">
        <v>86153</v>
      </c>
      <c r="I22" s="38">
        <v>88687</v>
      </c>
      <c r="J22" s="38">
        <v>75379</v>
      </c>
      <c r="K22" s="38">
        <v>75379</v>
      </c>
      <c r="L22" s="38">
        <v>83985</v>
      </c>
      <c r="M22" s="38">
        <v>79392</v>
      </c>
      <c r="N22" s="3">
        <f t="shared" si="0"/>
        <v>1071893</v>
      </c>
    </row>
    <row r="23" spans="1:15" x14ac:dyDescent="0.25">
      <c r="A23" s="1" t="s">
        <v>8</v>
      </c>
      <c r="B23" s="38">
        <v>423901</v>
      </c>
      <c r="C23" s="38">
        <v>393818</v>
      </c>
      <c r="D23" s="38">
        <v>423829</v>
      </c>
      <c r="E23" s="38">
        <v>370124</v>
      </c>
      <c r="F23" s="38">
        <v>384367</v>
      </c>
      <c r="G23" s="38">
        <v>375832</v>
      </c>
      <c r="H23" s="38">
        <v>331920</v>
      </c>
      <c r="I23" s="38">
        <v>357489</v>
      </c>
      <c r="J23" s="38">
        <v>311514</v>
      </c>
      <c r="K23" s="38">
        <v>311514</v>
      </c>
      <c r="L23" s="38">
        <v>325320</v>
      </c>
      <c r="M23" s="38">
        <v>305646</v>
      </c>
      <c r="N23" s="3">
        <f t="shared" si="0"/>
        <v>4315274</v>
      </c>
    </row>
    <row r="24" spans="1:15" ht="15.75" thickBot="1" x14ac:dyDescent="0.3">
      <c r="A24" s="4" t="s">
        <v>23</v>
      </c>
      <c r="B24" s="5">
        <f t="shared" ref="B24:N24" si="1">SUM(B13:B23)</f>
        <v>1906513</v>
      </c>
      <c r="C24" s="5">
        <f t="shared" si="1"/>
        <v>1762086</v>
      </c>
      <c r="D24" s="5">
        <f t="shared" si="1"/>
        <v>1886541</v>
      </c>
      <c r="E24" s="5">
        <f t="shared" si="1"/>
        <v>1638523</v>
      </c>
      <c r="F24" s="5">
        <f t="shared" si="1"/>
        <v>1766790</v>
      </c>
      <c r="G24" s="5">
        <f t="shared" si="1"/>
        <v>1915232</v>
      </c>
      <c r="H24" s="5">
        <f t="shared" si="1"/>
        <v>1580149</v>
      </c>
      <c r="I24" s="5">
        <f t="shared" si="1"/>
        <v>1691735</v>
      </c>
      <c r="J24" s="5">
        <f t="shared" si="1"/>
        <v>1424040</v>
      </c>
      <c r="K24" s="5">
        <f t="shared" si="1"/>
        <v>1424040</v>
      </c>
      <c r="L24" s="5">
        <f t="shared" si="1"/>
        <v>1351432</v>
      </c>
      <c r="M24" s="5">
        <f t="shared" si="1"/>
        <v>1259671</v>
      </c>
      <c r="N24" s="5">
        <f t="shared" si="1"/>
        <v>19606752</v>
      </c>
    </row>
    <row r="25" spans="1:15" ht="15.75" thickTop="1" x14ac:dyDescent="0.25"/>
    <row r="26" spans="1:15" x14ac:dyDescent="0.25">
      <c r="N26" s="3"/>
    </row>
    <row r="27" spans="1:15" ht="15.75" thickBot="1" x14ac:dyDescent="0.3"/>
    <row r="28" spans="1:15" ht="16.5" thickBot="1" x14ac:dyDescent="0.3">
      <c r="A28" s="22" t="s">
        <v>36</v>
      </c>
      <c r="B28" s="24"/>
      <c r="C28" s="24"/>
      <c r="H28" s="22" t="s">
        <v>37</v>
      </c>
      <c r="I28" s="24"/>
      <c r="J28" s="24"/>
    </row>
    <row r="29" spans="1:15" x14ac:dyDescent="0.25">
      <c r="A29" s="40" t="s">
        <v>32</v>
      </c>
      <c r="B29" s="41"/>
      <c r="C29" s="41"/>
      <c r="D29" s="41"/>
      <c r="E29" s="42"/>
      <c r="H29" s="40" t="s">
        <v>32</v>
      </c>
      <c r="I29" s="41"/>
      <c r="J29" s="41"/>
      <c r="K29" s="41"/>
      <c r="L29" s="42"/>
    </row>
    <row r="30" spans="1:15" x14ac:dyDescent="0.25">
      <c r="A30" s="43" t="s">
        <v>33</v>
      </c>
      <c r="B30" s="44"/>
      <c r="C30" s="44"/>
      <c r="D30" s="44"/>
      <c r="E30" s="45"/>
      <c r="H30" s="43" t="s">
        <v>33</v>
      </c>
      <c r="I30" s="44"/>
      <c r="J30" s="44"/>
      <c r="K30" s="44"/>
      <c r="L30" s="45"/>
    </row>
    <row r="31" spans="1:15" x14ac:dyDescent="0.25">
      <c r="A31" s="43"/>
      <c r="B31" s="44"/>
      <c r="C31" s="44"/>
      <c r="D31" s="44"/>
      <c r="E31" s="45"/>
      <c r="H31" s="43"/>
      <c r="I31" s="44"/>
      <c r="J31" s="44"/>
      <c r="K31" s="44"/>
      <c r="L31" s="45"/>
      <c r="O31" t="s">
        <v>21</v>
      </c>
    </row>
    <row r="32" spans="1:15" x14ac:dyDescent="0.25">
      <c r="A32" s="17" t="s">
        <v>2</v>
      </c>
      <c r="B32" s="8">
        <v>85115.083333333328</v>
      </c>
      <c r="C32" s="20"/>
      <c r="D32" s="10">
        <f t="shared" ref="D32:D41" si="2">B32/$B$42</f>
        <v>1.5266256066390765E-2</v>
      </c>
      <c r="E32" s="21"/>
      <c r="H32" s="17" t="s">
        <v>2</v>
      </c>
      <c r="I32" s="8">
        <v>85115.083333333328</v>
      </c>
      <c r="J32" s="20"/>
      <c r="K32" s="10">
        <f t="shared" ref="K32:K41" si="3">I32/$I$42</f>
        <v>1.4950622214490937E-2</v>
      </c>
      <c r="L32" s="21"/>
    </row>
    <row r="33" spans="1:16" x14ac:dyDescent="0.25">
      <c r="A33" s="17" t="s">
        <v>3</v>
      </c>
      <c r="B33" s="8">
        <v>106860.5</v>
      </c>
      <c r="C33" s="20"/>
      <c r="D33" s="10">
        <f t="shared" si="2"/>
        <v>1.9166517760356425E-2</v>
      </c>
      <c r="E33" s="21"/>
      <c r="H33" s="17" t="s">
        <v>3</v>
      </c>
      <c r="I33" s="8">
        <v>106860.5</v>
      </c>
      <c r="J33" s="20"/>
      <c r="K33" s="10">
        <f t="shared" si="3"/>
        <v>1.8770244974029581E-2</v>
      </c>
      <c r="L33" s="21"/>
    </row>
    <row r="34" spans="1:16" x14ac:dyDescent="0.25">
      <c r="A34" s="17" t="s">
        <v>24</v>
      </c>
      <c r="B34" s="8">
        <v>155990.75</v>
      </c>
      <c r="C34" s="20"/>
      <c r="D34" s="10">
        <f t="shared" si="2"/>
        <v>2.7978527896896598E-2</v>
      </c>
      <c r="E34" s="21"/>
      <c r="H34" s="17" t="s">
        <v>24</v>
      </c>
      <c r="I34" s="8">
        <v>155990.75</v>
      </c>
      <c r="J34" s="20"/>
      <c r="K34" s="10">
        <f t="shared" si="3"/>
        <v>2.7400064487650765E-2</v>
      </c>
      <c r="L34" s="21"/>
    </row>
    <row r="35" spans="1:16" x14ac:dyDescent="0.25">
      <c r="A35" s="17" t="s">
        <v>25</v>
      </c>
      <c r="B35" s="8">
        <v>1130466.9166666667</v>
      </c>
      <c r="C35" s="20"/>
      <c r="D35" s="10">
        <f t="shared" si="2"/>
        <v>0.20276074167524047</v>
      </c>
      <c r="E35" s="21"/>
      <c r="H35" s="17" t="s">
        <v>25</v>
      </c>
      <c r="I35" s="8">
        <v>1130466.9166666667</v>
      </c>
      <c r="J35" s="20"/>
      <c r="K35" s="10">
        <f t="shared" si="3"/>
        <v>0.19856861011196109</v>
      </c>
      <c r="L35" s="21"/>
    </row>
    <row r="36" spans="1:16" x14ac:dyDescent="0.25">
      <c r="A36" s="17" t="s">
        <v>26</v>
      </c>
      <c r="B36" s="8">
        <v>364309.75</v>
      </c>
      <c r="C36" s="20"/>
      <c r="D36" s="10">
        <f t="shared" si="2"/>
        <v>6.5342659763392541E-2</v>
      </c>
      <c r="E36" s="21"/>
      <c r="H36" s="17" t="s">
        <v>26</v>
      </c>
      <c r="I36" s="8">
        <v>364309.75</v>
      </c>
      <c r="J36" s="20"/>
      <c r="K36" s="10">
        <f t="shared" si="3"/>
        <v>6.3991683118902423E-2</v>
      </c>
      <c r="L36" s="21"/>
    </row>
    <row r="37" spans="1:16" x14ac:dyDescent="0.25">
      <c r="A37" s="17" t="s">
        <v>38</v>
      </c>
      <c r="B37" s="8">
        <v>115499.33333333334</v>
      </c>
      <c r="C37" s="20"/>
      <c r="D37" s="10">
        <f t="shared" si="2"/>
        <v>2.071598040101497E-2</v>
      </c>
      <c r="E37" s="21"/>
      <c r="H37" s="17" t="s">
        <v>38</v>
      </c>
      <c r="I37" s="8">
        <v>115499.33333333334</v>
      </c>
      <c r="J37" s="20"/>
      <c r="K37" s="10">
        <f t="shared" si="3"/>
        <v>2.0287672067824569E-2</v>
      </c>
      <c r="L37" s="21"/>
    </row>
    <row r="38" spans="1:16" x14ac:dyDescent="0.25">
      <c r="A38" s="17" t="s">
        <v>4</v>
      </c>
      <c r="B38" s="8">
        <v>133562.58333333331</v>
      </c>
      <c r="C38" s="20"/>
      <c r="D38" s="10">
        <f t="shared" si="2"/>
        <v>2.395580804485678E-2</v>
      </c>
      <c r="E38" s="21"/>
      <c r="H38" s="17" t="s">
        <v>4</v>
      </c>
      <c r="I38" s="8">
        <v>133562.58333333331</v>
      </c>
      <c r="J38" s="20"/>
      <c r="K38" s="10">
        <f t="shared" si="3"/>
        <v>2.34605154246041E-2</v>
      </c>
      <c r="L38" s="21"/>
    </row>
    <row r="39" spans="1:16" x14ac:dyDescent="0.25">
      <c r="A39" s="17" t="s">
        <v>39</v>
      </c>
      <c r="B39" s="8">
        <v>130570.83333333334</v>
      </c>
      <c r="C39" s="20"/>
      <c r="D39" s="10">
        <f t="shared" si="2"/>
        <v>2.3419207247466295E-2</v>
      </c>
      <c r="E39" s="21"/>
      <c r="H39" s="17" t="s">
        <v>39</v>
      </c>
      <c r="I39" s="8">
        <v>130570.83333333334</v>
      </c>
      <c r="J39" s="20"/>
      <c r="K39" s="10">
        <f t="shared" si="3"/>
        <v>2.2935008989569149E-2</v>
      </c>
      <c r="L39" s="21"/>
    </row>
    <row r="40" spans="1:16" x14ac:dyDescent="0.25">
      <c r="A40" s="17" t="s">
        <v>8</v>
      </c>
      <c r="B40" s="16">
        <v>783029</v>
      </c>
      <c r="C40" s="20"/>
      <c r="D40" s="10">
        <f t="shared" si="2"/>
        <v>0.14044421685631389</v>
      </c>
      <c r="E40" s="21"/>
      <c r="H40" s="17" t="s">
        <v>8</v>
      </c>
      <c r="I40" s="16">
        <v>900734.91666666674</v>
      </c>
      <c r="J40" s="20"/>
      <c r="K40" s="10">
        <f t="shared" si="3"/>
        <v>0.15821575832506354</v>
      </c>
      <c r="L40" s="21"/>
    </row>
    <row r="41" spans="1:16" x14ac:dyDescent="0.25">
      <c r="A41" s="18" t="s">
        <v>27</v>
      </c>
      <c r="B41" s="16">
        <v>2569969</v>
      </c>
      <c r="C41" s="20"/>
      <c r="D41" s="10">
        <f t="shared" si="2"/>
        <v>0.46095008428807127</v>
      </c>
      <c r="E41" s="21"/>
      <c r="H41" s="18" t="s">
        <v>27</v>
      </c>
      <c r="I41" s="16">
        <v>2569969</v>
      </c>
      <c r="J41" s="20"/>
      <c r="K41" s="10">
        <f t="shared" si="3"/>
        <v>0.45141982028590383</v>
      </c>
      <c r="L41" s="21"/>
    </row>
    <row r="42" spans="1:16" ht="15.75" thickBot="1" x14ac:dyDescent="0.3">
      <c r="A42" s="7" t="s">
        <v>21</v>
      </c>
      <c r="B42" s="9">
        <f>SUM(B32:B41)</f>
        <v>5575373.75</v>
      </c>
      <c r="C42" s="20"/>
      <c r="D42" s="19">
        <f>SUM(D32:D41)</f>
        <v>1</v>
      </c>
      <c r="E42" s="21"/>
      <c r="H42" s="7" t="s">
        <v>21</v>
      </c>
      <c r="I42" s="9">
        <f>SUM(I32:I41)</f>
        <v>5693079.666666667</v>
      </c>
      <c r="J42" s="20"/>
      <c r="K42" s="19">
        <f>SUM(K32:K41)</f>
        <v>1</v>
      </c>
      <c r="L42" s="21"/>
    </row>
    <row r="43" spans="1:16" ht="16.5" thickTop="1" thickBot="1" x14ac:dyDescent="0.3">
      <c r="A43" s="11"/>
      <c r="B43" s="12"/>
      <c r="C43" s="13"/>
      <c r="D43" s="14"/>
      <c r="E43" s="15"/>
      <c r="H43" s="11"/>
      <c r="I43" s="12"/>
      <c r="J43" s="13"/>
      <c r="K43" s="14"/>
      <c r="L43" s="15"/>
      <c r="P43" t="s">
        <v>21</v>
      </c>
    </row>
    <row r="48" spans="1:16" x14ac:dyDescent="0.25">
      <c r="J48" t="s">
        <v>21</v>
      </c>
    </row>
  </sheetData>
  <mergeCells count="6">
    <mergeCell ref="A29:E29"/>
    <mergeCell ref="A30:E30"/>
    <mergeCell ref="A31:E31"/>
    <mergeCell ref="H29:L29"/>
    <mergeCell ref="H30:L30"/>
    <mergeCell ref="H31:L31"/>
  </mergeCells>
  <pageMargins left="0.5" right="0.5" top="0.75" bottom="0.5" header="0.75" footer="0.5"/>
  <pageSetup scale="62" orientation="landscape" r:id="rId1"/>
  <headerFooter>
    <oddHeader>&amp;RSchedule V-K-9.3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3328D3-BE4A-4D93-9F47-97D3D6C744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1CE32D-8424-4E32-BAEE-0B5426882A30}">
  <ds:schemaRefs>
    <ds:schemaRef ds:uri="b7db04fa-0a16-4728-af6f-a731b02a93f0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f83f6d80-b32b-4225-9fa8-d2a9096fb9d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BECE3CB-1192-47E8-8471-9A45F58C4E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 SKFs 2023</vt:lpstr>
    </vt:vector>
  </TitlesOfParts>
  <Company>CenterPoint Energy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Harkel, Kevin R</dc:creator>
  <cp:lastModifiedBy>Plunkett, Derenda L</cp:lastModifiedBy>
  <cp:lastPrinted>2024-02-09T18:39:01Z</cp:lastPrinted>
  <dcterms:created xsi:type="dcterms:W3CDTF">2019-01-04T15:13:28Z</dcterms:created>
  <dcterms:modified xsi:type="dcterms:W3CDTF">2024-02-21T18:44:12Z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_dlc_DocIdItemGuid">
    <vt:lpwstr>b32c72b5-30ce-46c9-a61b-29536c10fb96</vt:lpwstr>
  </property>
  <property fmtid="{D5CDD505-2E9C-101B-9397-08002B2CF9AE}" pid="4" name="MSIP_Label_e3ac3a1a-de19-428b-b395-6d250d7743fb_Enabled">
    <vt:lpwstr>true</vt:lpwstr>
  </property>
  <property fmtid="{D5CDD505-2E9C-101B-9397-08002B2CF9AE}" pid="5" name="MSIP_Label_e3ac3a1a-de19-428b-b395-6d250d7743fb_SetDate">
    <vt:lpwstr>2024-02-08T21:26:29Z</vt:lpwstr>
  </property>
  <property fmtid="{D5CDD505-2E9C-101B-9397-08002B2CF9AE}" pid="6" name="MSIP_Label_e3ac3a1a-de19-428b-b395-6d250d7743fb_Method">
    <vt:lpwstr>Standard</vt:lpwstr>
  </property>
  <property fmtid="{D5CDD505-2E9C-101B-9397-08002B2CF9AE}" pid="7" name="MSIP_Label_e3ac3a1a-de19-428b-b395-6d250d7743fb_Name">
    <vt:lpwstr>Internal Use Only</vt:lpwstr>
  </property>
  <property fmtid="{D5CDD505-2E9C-101B-9397-08002B2CF9AE}" pid="8" name="MSIP_Label_e3ac3a1a-de19-428b-b395-6d250d7743fb_SiteId">
    <vt:lpwstr>88cc5fd7-fd78-44b6-ad75-b6915088974f</vt:lpwstr>
  </property>
  <property fmtid="{D5CDD505-2E9C-101B-9397-08002B2CF9AE}" pid="9" name="MSIP_Label_e3ac3a1a-de19-428b-b395-6d250d7743fb_ActionId">
    <vt:lpwstr>e43fc75a-def7-49aa-b1df-72276d95f376</vt:lpwstr>
  </property>
  <property fmtid="{D5CDD505-2E9C-101B-9397-08002B2CF9AE}" pid="10" name="MSIP_Label_e3ac3a1a-de19-428b-b395-6d250d7743fb_ContentBits">
    <vt:lpwstr>0</vt:lpwstr>
  </property>
  <property fmtid="{D5CDD505-2E9C-101B-9397-08002B2CF9AE}" pid="11" name="MediaServiceImageTags">
    <vt:lpwstr/>
  </property>
</Properties>
</file>